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F35E347-BE46-45F1-8372-DDCAB431C790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9" l="1"/>
  <c r="J36" i="19"/>
  <c r="L36" i="19" s="1"/>
  <c r="N36" i="19" s="1"/>
  <c r="N34" i="19"/>
  <c r="J37" i="18"/>
  <c r="J36" i="18"/>
  <c r="L36" i="18" s="1"/>
  <c r="AC2" i="19" l="1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F37" i="18"/>
  <c r="J7" i="18" l="1"/>
  <c r="J35" i="18" s="1"/>
  <c r="J39" i="18" s="1"/>
  <c r="J7" i="19" l="1"/>
  <c r="J35" i="19" s="1"/>
  <c r="J39" i="19" s="1"/>
  <c r="N39" i="19" s="1"/>
  <c r="N41" i="19" s="1"/>
</calcChain>
</file>

<file path=xl/sharedStrings.xml><?xml version="1.0" encoding="utf-8"?>
<sst xmlns="http://schemas.openxmlformats.org/spreadsheetml/2006/main" count="73" uniqueCount="35">
  <si>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</si>
  <si>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</si>
  <si>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</si>
  <si>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</si>
  <si>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</si>
  <si>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</si>
  <si>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</si>
  <si>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</si>
  <si>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</si>
  <si>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</si>
  <si>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</si>
  <si>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</si>
  <si>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</si>
  <si>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</si>
  <si>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</si>
  <si>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</si>
  <si>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</si>
  <si>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</si>
  <si>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</si>
  <si>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</si>
  <si>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</si>
  <si>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</si>
  <si>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</si>
  <si>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</si>
  <si>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</si>
  <si>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</si>
  <si>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</si>
  <si>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</si>
  <si>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</si>
  <si>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</si>
  <si>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</si>
  <si>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</si>
  <si>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</si>
  <si>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SEFER AYDINBELGE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</si>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</sst>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abSelected="1" zoomScale="85" zoomScaleNormal="85" workbookViewId="0">
      <selection activeCell="Q19" sqref="Q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 t="e">
        <f>#REF!*-1</f>
        <v>#REF!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>
        <v>45966</v>
      </c>
      <c r="H8" s="16" t="s">
        <v>34</v>
      </c>
      <c r="I8" s="17"/>
      <c r="J8" s="18">
        <v>1000000</v>
      </c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>
        <v>45982</v>
      </c>
      <c r="H9" s="16" t="s">
        <v>34</v>
      </c>
      <c r="I9" s="17"/>
      <c r="J9" s="18">
        <v>1000000</v>
      </c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>
        <v>500000</v>
      </c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 t="e">
        <f>SUM(J4:J34)</f>
        <v>#REF!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 t="e">
        <f>J36+J37+J38-J35</f>
        <v>#REF!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32" sqref="P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/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 t="e">
        <f>'KASIM 2025'!J39*-1</f>
        <v>#REF!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 t="e">
        <f>SUM(J4:J34)</f>
        <v>#REF!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 t="e">
        <f>J36+J37+J38-J35</f>
        <v>#REF!</v>
      </c>
      <c r="M39" s="17"/>
      <c r="N39" s="37" t="e">
        <f>J39+N34</f>
        <v>#REF!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 t="e">
        <f>N40+N39</f>
        <v>#REF!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2025-11-28T14:04:42Z</dcterms:modified>
</cp:coreProperties>
</file>